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1640"/>
  </bookViews>
  <sheets>
    <sheet name="Sheet1" sheetId="1" r:id="rId1"/>
    <sheet name="Sheet3" sheetId="3" r:id="rId2"/>
  </sheets>
  <definedNames>
    <definedName name="_xlnm.Print_Area" localSheetId="0">Sheet1!$A$1:$G$45</definedName>
  </definedNames>
  <calcPr calcId="145621"/>
</workbook>
</file>

<file path=xl/calcChain.xml><?xml version="1.0" encoding="utf-8"?>
<calcChain xmlns="http://schemas.openxmlformats.org/spreadsheetml/2006/main">
  <c r="F13" i="1" l="1"/>
  <c r="F29" i="1"/>
  <c r="F28" i="1"/>
  <c r="F27" i="1"/>
  <c r="F26" i="1"/>
  <c r="F12" i="1"/>
  <c r="F11" i="1"/>
  <c r="F10" i="1"/>
  <c r="F9" i="1"/>
  <c r="F8" i="1"/>
  <c r="F7" i="1" l="1"/>
  <c r="F16" i="1"/>
  <c r="F20" i="1"/>
  <c r="F17" i="1"/>
  <c r="F18" i="1"/>
  <c r="F19" i="1"/>
  <c r="F15" i="1"/>
  <c r="F21" i="1" l="1"/>
  <c r="F22" i="1"/>
  <c r="F23" i="1"/>
  <c r="F24" i="1"/>
  <c r="F30" i="1" l="1"/>
  <c r="F31" i="1" l="1"/>
  <c r="F32" i="1" s="1"/>
  <c r="F33" i="1" l="1"/>
  <c r="F34" i="1" s="1"/>
</calcChain>
</file>

<file path=xl/sharedStrings.xml><?xml version="1.0" encoding="utf-8"?>
<sst xmlns="http://schemas.openxmlformats.org/spreadsheetml/2006/main" count="58" uniqueCount="42">
  <si>
    <t>Հ/Հ</t>
  </si>
  <si>
    <t>Աշխատանքների անվանումը</t>
  </si>
  <si>
    <t>Չափի միավոր</t>
  </si>
  <si>
    <t>Քանակը</t>
  </si>
  <si>
    <t>Արժեքը դրամով</t>
  </si>
  <si>
    <t>Միավոր</t>
  </si>
  <si>
    <t>Ընդամենը</t>
  </si>
  <si>
    <t>ՀՀ Արմավիրի մարզի Սարդարապատ համայնքի մուտքի հատվածում մետաղական կոնստրուկցիաներով խաչի և օրգանական ապակիով լուսադիոդային լուսավորությամբ տառերի տեղադրման աշխատանքների                     Ծավալաթերթ-Նախահաշիվ</t>
  </si>
  <si>
    <t>գմ</t>
  </si>
  <si>
    <t>Պողպատե ուղղանկյուն խողովակի մոնտաժում  80*50*3 մմ</t>
  </si>
  <si>
    <t>Պողպատյա ուղղանկյուն խողովակի մոնտաժում  150*150*8 մմ</t>
  </si>
  <si>
    <t>Պողպատյա ուղղանկյուն խողովակի մոնտաժում  80*50*4 մմ</t>
  </si>
  <si>
    <t>Պողպատյա ուղղանկյուն խողովակի մոնտաժում  80*40*3 մմ</t>
  </si>
  <si>
    <t>Պողպատյա կլոր  խողովակի մոնտաժում  335*2,8 մմ</t>
  </si>
  <si>
    <t>Պողպատյա կլոր  խողովակի մոնտաժում  213*2,5 մմ</t>
  </si>
  <si>
    <t xml:space="preserve">Պողպատյա անկյունակի մոնտաժում 70*70*5մմ </t>
  </si>
  <si>
    <t>Մետաղական հիմնակմաղքների կառուցման աշխատանքներ</t>
  </si>
  <si>
    <t>տ</t>
  </si>
  <si>
    <t>Պողպատյա ուղղանկյուն խողովակի մոնտաժում  50*50*3 մմ</t>
  </si>
  <si>
    <t>Պողպատյա ուղղանկյուն խողովակի մոնտաժում  100*100*8 մմ</t>
  </si>
  <si>
    <t xml:space="preserve">Ամրան A500 </t>
  </si>
  <si>
    <t>Հողային աշխատանքներ</t>
  </si>
  <si>
    <t>խմ</t>
  </si>
  <si>
    <t>Գրունտի մշակում էքսկավատորով կողլիցքով</t>
  </si>
  <si>
    <t>Ավելորդ գրունտի բարձում ինքնաթափ մեքենաների վրա</t>
  </si>
  <si>
    <t>Ավելորդ գրունտի տեղափոխում մինչև 5 կմ հեռավորության վրա</t>
  </si>
  <si>
    <t>տն</t>
  </si>
  <si>
    <t xml:space="preserve">Հիմքերի հիմնահատակների խտացում խճով </t>
  </si>
  <si>
    <t>Հիմքերի ներբանների պատրաստում B 7,5 դասի բետոնից</t>
  </si>
  <si>
    <t>Մետաղական կոնստրուկցիաների ներկում հակակոռոզիոն ներկով երկշերտ յուղաներկումով</t>
  </si>
  <si>
    <t>Խաչի լուսավորության աշխատանքների իրականացում LED լուսատուներով, Էլ. սնուցման համակարգով</t>
  </si>
  <si>
    <t>համալիր</t>
  </si>
  <si>
    <t>Տառերի մոնտաժում մետաղական հիմնակմախկի վրա օրգանական ապակուց LED լուսատուներով 1000*600 մմ չափի էլ.սնուցման համակարգով</t>
  </si>
  <si>
    <t>հատ</t>
  </si>
  <si>
    <t>Ներկման, լուսավորության և երեսապատման աշխատանքներ</t>
  </si>
  <si>
    <t>Խաչի և տառերի բետոնե հիմնաթմբերի երեսապատում տուֆե սալերով</t>
  </si>
  <si>
    <t>քմ</t>
  </si>
  <si>
    <t>Միաձույլ երկաթբետոնե հիմքերի կառուցում B 15 դասի ծանր բետոնով, խարսխային հեղյուսների տեղադրումով</t>
  </si>
  <si>
    <t>Շահույթ 11%</t>
  </si>
  <si>
    <t>ԱԱՀ 20%</t>
  </si>
  <si>
    <t>Ընդհանուրը</t>
  </si>
  <si>
    <t>Պողպատյա  թիթեղի մոնտաժում  3մմ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</si>
</sst>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0"/>
      <color theme="1"/>
      <name val="Times Armenian"/>
      <family val="1"/>
    </font>
    <font>
      <sz val="10"/>
      <color theme="1"/>
      <name val="Arial LatArm"/>
      <family val="2"/>
    </font>
    <font>
      <vertAlign val="superscript"/>
      <sz val="10"/>
      <color theme="1"/>
      <name val="Arial LatArm"/>
      <family val="2"/>
    </font>
    <font>
      <b/>
      <sz val="10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5" fillId="0" borderId="0" xfId="0" applyFont="1" applyAlignment="1">
      <alignment horizontal="justify"/>
    </xf>
    <xf numFmtId="0" fontId="3" fillId="0" borderId="0" xfId="0" applyFont="1" applyAlignment="1"/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10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13" zoomScale="110" zoomScaleNormal="110" zoomScaleSheetLayoutView="110" workbookViewId="0">
      <selection activeCell="L20" sqref="L20"/>
    </sheetView>
  </sheetViews>
  <sheetFormatPr defaultRowHeight="15.75" x14ac:dyDescent="0.25"/>
  <cols>
    <col min="1" max="1" width="4.85546875" style="1" customWidth="1"/>
    <col min="2" max="2" width="34.140625" style="1" customWidth="1"/>
    <col min="3" max="4" width="9.140625" style="1"/>
    <col min="5" max="5" width="10.42578125" style="1" customWidth="1"/>
    <col min="6" max="6" width="12.7109375" style="1" customWidth="1"/>
    <col min="7" max="16384" width="9.140625" style="1"/>
  </cols>
  <sheetData>
    <row r="1" spans="1:6" ht="76.5" customHeight="1" x14ac:dyDescent="0.35">
      <c r="B1" s="38" t="s">
        <v>7</v>
      </c>
      <c r="C1" s="38"/>
      <c r="D1" s="38"/>
      <c r="E1" s="38"/>
      <c r="F1" s="3"/>
    </row>
    <row r="2" spans="1:6" ht="11.25" customHeight="1" x14ac:dyDescent="0.25">
      <c r="B2" s="38"/>
      <c r="C2" s="38"/>
      <c r="D2" s="38"/>
      <c r="E2" s="38"/>
    </row>
    <row r="3" spans="1:6" ht="15.75" customHeight="1" x14ac:dyDescent="0.3">
      <c r="A3" s="36" t="s">
        <v>0</v>
      </c>
      <c r="B3" s="43" t="s">
        <v>1</v>
      </c>
      <c r="C3" s="41" t="s">
        <v>2</v>
      </c>
      <c r="D3" s="41" t="s">
        <v>3</v>
      </c>
      <c r="E3" s="39" t="s">
        <v>4</v>
      </c>
      <c r="F3" s="40"/>
    </row>
    <row r="4" spans="1:6" ht="33" customHeight="1" x14ac:dyDescent="0.3">
      <c r="A4" s="37"/>
      <c r="B4" s="44"/>
      <c r="C4" s="42"/>
      <c r="D4" s="42"/>
      <c r="E4" s="10" t="s">
        <v>5</v>
      </c>
      <c r="F4" s="11" t="s">
        <v>6</v>
      </c>
    </row>
    <row r="5" spans="1:6" ht="16.5" x14ac:dyDescent="0.3">
      <c r="A5" s="8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</row>
    <row r="6" spans="1:6" ht="16.5" x14ac:dyDescent="0.3">
      <c r="A6" s="19"/>
      <c r="B6" s="18" t="s">
        <v>21</v>
      </c>
      <c r="C6" s="12"/>
      <c r="D6" s="12"/>
      <c r="E6" s="12"/>
      <c r="F6" s="12"/>
    </row>
    <row r="7" spans="1:6" ht="30" x14ac:dyDescent="0.3">
      <c r="A7" s="7">
        <v>1</v>
      </c>
      <c r="B7" s="17" t="s">
        <v>23</v>
      </c>
      <c r="C7" s="7" t="s">
        <v>22</v>
      </c>
      <c r="D7" s="7">
        <v>95</v>
      </c>
      <c r="E7" s="7">
        <v>2800</v>
      </c>
      <c r="F7" s="7">
        <f t="shared" ref="F7:F13" si="0">D7*E7</f>
        <v>266000</v>
      </c>
    </row>
    <row r="8" spans="1:6" ht="30" x14ac:dyDescent="0.3">
      <c r="A8" s="7">
        <v>2</v>
      </c>
      <c r="B8" s="17" t="s">
        <v>24</v>
      </c>
      <c r="C8" s="7" t="s">
        <v>22</v>
      </c>
      <c r="D8" s="7">
        <v>95</v>
      </c>
      <c r="E8" s="7">
        <v>1800</v>
      </c>
      <c r="F8" s="7">
        <f t="shared" si="0"/>
        <v>171000</v>
      </c>
    </row>
    <row r="9" spans="1:6" ht="30" x14ac:dyDescent="0.3">
      <c r="A9" s="7">
        <v>3</v>
      </c>
      <c r="B9" s="17" t="s">
        <v>25</v>
      </c>
      <c r="C9" s="7" t="s">
        <v>26</v>
      </c>
      <c r="D9" s="7">
        <v>152</v>
      </c>
      <c r="E9" s="7">
        <v>1200</v>
      </c>
      <c r="F9" s="7">
        <f t="shared" si="0"/>
        <v>182400</v>
      </c>
    </row>
    <row r="10" spans="1:6" ht="30" x14ac:dyDescent="0.3">
      <c r="A10" s="7">
        <v>4</v>
      </c>
      <c r="B10" s="17" t="s">
        <v>27</v>
      </c>
      <c r="C10" s="7" t="s">
        <v>22</v>
      </c>
      <c r="D10" s="7">
        <v>7.9</v>
      </c>
      <c r="E10" s="7">
        <v>12500</v>
      </c>
      <c r="F10" s="7">
        <f t="shared" si="0"/>
        <v>98750</v>
      </c>
    </row>
    <row r="11" spans="1:6" ht="30" x14ac:dyDescent="0.3">
      <c r="A11" s="7">
        <v>5</v>
      </c>
      <c r="B11" s="17" t="s">
        <v>28</v>
      </c>
      <c r="C11" s="7" t="s">
        <v>22</v>
      </c>
      <c r="D11" s="7">
        <v>2.7</v>
      </c>
      <c r="E11" s="7">
        <v>45000</v>
      </c>
      <c r="F11" s="7">
        <f t="shared" si="0"/>
        <v>121500.00000000001</v>
      </c>
    </row>
    <row r="12" spans="1:6" ht="48" customHeight="1" x14ac:dyDescent="0.25">
      <c r="A12" s="7">
        <v>6</v>
      </c>
      <c r="B12" s="20" t="s">
        <v>37</v>
      </c>
      <c r="C12" s="7" t="s">
        <v>22</v>
      </c>
      <c r="D12" s="7">
        <v>78</v>
      </c>
      <c r="E12" s="7">
        <v>78000</v>
      </c>
      <c r="F12" s="7">
        <f t="shared" si="0"/>
        <v>6084000</v>
      </c>
    </row>
    <row r="13" spans="1:6" x14ac:dyDescent="0.25">
      <c r="A13" s="7">
        <v>7</v>
      </c>
      <c r="B13" s="20" t="s">
        <v>20</v>
      </c>
      <c r="C13" s="7" t="s">
        <v>17</v>
      </c>
      <c r="D13" s="7">
        <v>1.1339999999999999</v>
      </c>
      <c r="E13" s="7">
        <v>420000</v>
      </c>
      <c r="F13" s="7">
        <f t="shared" si="0"/>
        <v>476279.99999999994</v>
      </c>
    </row>
    <row r="14" spans="1:6" ht="29.25" customHeight="1" x14ac:dyDescent="0.25">
      <c r="A14" s="7"/>
      <c r="B14" s="13" t="s">
        <v>16</v>
      </c>
      <c r="C14" s="7"/>
      <c r="D14" s="14"/>
      <c r="E14" s="7"/>
      <c r="F14" s="7"/>
    </row>
    <row r="15" spans="1:6" ht="30" x14ac:dyDescent="0.25">
      <c r="A15" s="7">
        <v>8</v>
      </c>
      <c r="B15" s="15" t="s">
        <v>10</v>
      </c>
      <c r="C15" s="7" t="s">
        <v>8</v>
      </c>
      <c r="D15" s="7">
        <v>154.9</v>
      </c>
      <c r="E15" s="7">
        <v>23500</v>
      </c>
      <c r="F15" s="7">
        <f>D15*E15</f>
        <v>3640150</v>
      </c>
    </row>
    <row r="16" spans="1:6" ht="30" x14ac:dyDescent="0.25">
      <c r="A16" s="7">
        <v>9</v>
      </c>
      <c r="B16" s="15" t="s">
        <v>19</v>
      </c>
      <c r="C16" s="7" t="s">
        <v>8</v>
      </c>
      <c r="D16" s="7">
        <v>49.1</v>
      </c>
      <c r="E16" s="7">
        <v>15500</v>
      </c>
      <c r="F16" s="7">
        <f>D16*E16</f>
        <v>761050</v>
      </c>
    </row>
    <row r="17" spans="1:6" ht="30" x14ac:dyDescent="0.25">
      <c r="A17" s="7">
        <v>10</v>
      </c>
      <c r="B17" s="15" t="s">
        <v>11</v>
      </c>
      <c r="C17" s="7" t="s">
        <v>8</v>
      </c>
      <c r="D17" s="7">
        <v>479</v>
      </c>
      <c r="E17" s="7">
        <v>4700</v>
      </c>
      <c r="F17" s="7">
        <f t="shared" ref="F17:F19" si="1">D17*E17</f>
        <v>2251300</v>
      </c>
    </row>
    <row r="18" spans="1:6" ht="30" x14ac:dyDescent="0.25">
      <c r="A18" s="7">
        <v>11</v>
      </c>
      <c r="B18" s="15" t="s">
        <v>9</v>
      </c>
      <c r="C18" s="7" t="s">
        <v>8</v>
      </c>
      <c r="D18" s="7">
        <v>220</v>
      </c>
      <c r="E18" s="7">
        <v>4100</v>
      </c>
      <c r="F18" s="7">
        <f t="shared" si="1"/>
        <v>902000</v>
      </c>
    </row>
    <row r="19" spans="1:6" ht="30" x14ac:dyDescent="0.25">
      <c r="A19" s="7">
        <v>12</v>
      </c>
      <c r="B19" s="15" t="s">
        <v>12</v>
      </c>
      <c r="C19" s="7" t="s">
        <v>8</v>
      </c>
      <c r="D19" s="7">
        <v>158.1</v>
      </c>
      <c r="E19" s="7">
        <v>3500</v>
      </c>
      <c r="F19" s="7">
        <f t="shared" si="1"/>
        <v>553350</v>
      </c>
    </row>
    <row r="20" spans="1:6" ht="30" x14ac:dyDescent="0.25">
      <c r="A20" s="7">
        <v>13</v>
      </c>
      <c r="B20" s="15" t="s">
        <v>18</v>
      </c>
      <c r="C20" s="7" t="s">
        <v>8</v>
      </c>
      <c r="D20" s="7">
        <v>43.3</v>
      </c>
      <c r="E20" s="7">
        <v>3100</v>
      </c>
      <c r="F20" s="7">
        <f>D20*E20</f>
        <v>134230</v>
      </c>
    </row>
    <row r="21" spans="1:6" ht="30" x14ac:dyDescent="0.25">
      <c r="A21" s="7">
        <v>14</v>
      </c>
      <c r="B21" s="15" t="s">
        <v>13</v>
      </c>
      <c r="C21" s="7" t="s">
        <v>8</v>
      </c>
      <c r="D21" s="7">
        <v>10.5</v>
      </c>
      <c r="E21" s="7">
        <v>24500</v>
      </c>
      <c r="F21" s="7">
        <f t="shared" ref="F21:F24" si="2">D21*E21</f>
        <v>257250</v>
      </c>
    </row>
    <row r="22" spans="1:6" ht="30" x14ac:dyDescent="0.25">
      <c r="A22" s="7">
        <v>15</v>
      </c>
      <c r="B22" s="15" t="s">
        <v>14</v>
      </c>
      <c r="C22" s="7" t="s">
        <v>8</v>
      </c>
      <c r="D22" s="7">
        <v>21</v>
      </c>
      <c r="E22" s="7">
        <v>19500</v>
      </c>
      <c r="F22" s="7">
        <f t="shared" si="2"/>
        <v>409500</v>
      </c>
    </row>
    <row r="23" spans="1:6" x14ac:dyDescent="0.25">
      <c r="A23" s="7">
        <v>17</v>
      </c>
      <c r="B23" s="16" t="s">
        <v>41</v>
      </c>
      <c r="C23" s="7" t="s">
        <v>17</v>
      </c>
      <c r="D23" s="7">
        <v>6.38</v>
      </c>
      <c r="E23" s="7">
        <v>500000</v>
      </c>
      <c r="F23" s="7">
        <f t="shared" si="2"/>
        <v>3190000</v>
      </c>
    </row>
    <row r="24" spans="1:6" ht="30" x14ac:dyDescent="0.25">
      <c r="A24" s="7">
        <v>18</v>
      </c>
      <c r="B24" s="16" t="s">
        <v>15</v>
      </c>
      <c r="C24" s="7" t="s">
        <v>8</v>
      </c>
      <c r="D24" s="7">
        <v>14.5</v>
      </c>
      <c r="E24" s="7">
        <v>12000</v>
      </c>
      <c r="F24" s="7">
        <f t="shared" si="2"/>
        <v>174000</v>
      </c>
    </row>
    <row r="25" spans="1:6" ht="30" x14ac:dyDescent="0.25">
      <c r="A25" s="7"/>
      <c r="B25" s="21" t="s">
        <v>34</v>
      </c>
      <c r="C25" s="7"/>
      <c r="D25" s="7"/>
      <c r="E25" s="7"/>
      <c r="F25" s="7"/>
    </row>
    <row r="26" spans="1:6" ht="45" x14ac:dyDescent="0.25">
      <c r="A26" s="7">
        <v>19</v>
      </c>
      <c r="B26" s="16" t="s">
        <v>29</v>
      </c>
      <c r="C26" s="7" t="s">
        <v>17</v>
      </c>
      <c r="D26" s="7">
        <v>15.78</v>
      </c>
      <c r="E26" s="7">
        <v>110000</v>
      </c>
      <c r="F26" s="7">
        <f>D26*E26</f>
        <v>1735800</v>
      </c>
    </row>
    <row r="27" spans="1:6" ht="42" customHeight="1" x14ac:dyDescent="0.25">
      <c r="A27" s="7">
        <v>20</v>
      </c>
      <c r="B27" s="16" t="s">
        <v>30</v>
      </c>
      <c r="C27" s="7" t="s">
        <v>31</v>
      </c>
      <c r="D27" s="7">
        <v>1</v>
      </c>
      <c r="E27" s="7">
        <v>2450000</v>
      </c>
      <c r="F27" s="7">
        <f>D27*E27</f>
        <v>2450000</v>
      </c>
    </row>
    <row r="28" spans="1:6" ht="64.5" customHeight="1" x14ac:dyDescent="0.25">
      <c r="A28" s="7">
        <v>21</v>
      </c>
      <c r="B28" s="16" t="s">
        <v>32</v>
      </c>
      <c r="C28" s="7" t="s">
        <v>33</v>
      </c>
      <c r="D28" s="7">
        <v>10</v>
      </c>
      <c r="E28" s="7">
        <v>165000</v>
      </c>
      <c r="F28" s="7">
        <f>D28*E28</f>
        <v>1650000</v>
      </c>
    </row>
    <row r="29" spans="1:6" ht="35.25" customHeight="1" x14ac:dyDescent="0.25">
      <c r="A29" s="7">
        <v>22</v>
      </c>
      <c r="B29" s="16" t="s">
        <v>35</v>
      </c>
      <c r="C29" s="7" t="s">
        <v>36</v>
      </c>
      <c r="D29" s="7">
        <v>42</v>
      </c>
      <c r="E29" s="7">
        <v>12000</v>
      </c>
      <c r="F29" s="7">
        <f>D29*E29</f>
        <v>504000</v>
      </c>
    </row>
    <row r="30" spans="1:6" x14ac:dyDescent="0.25">
      <c r="A30" s="7"/>
      <c r="B30" s="21" t="s">
        <v>6</v>
      </c>
      <c r="C30" s="7"/>
      <c r="D30" s="7"/>
      <c r="E30" s="7"/>
      <c r="F30" s="30">
        <f>SUM(F7:F29)</f>
        <v>26012560</v>
      </c>
    </row>
    <row r="31" spans="1:6" ht="18" x14ac:dyDescent="0.35">
      <c r="A31" s="22"/>
      <c r="B31" s="25" t="s">
        <v>38</v>
      </c>
      <c r="C31" s="9"/>
      <c r="D31" s="23"/>
      <c r="E31" s="23"/>
      <c r="F31" s="29">
        <f>F30*11%</f>
        <v>2861381.6</v>
      </c>
    </row>
    <row r="32" spans="1:6" ht="18" x14ac:dyDescent="0.35">
      <c r="A32" s="22"/>
      <c r="B32" s="25" t="s">
        <v>6</v>
      </c>
      <c r="C32" s="9"/>
      <c r="D32" s="23"/>
      <c r="E32" s="23"/>
      <c r="F32" s="29">
        <f>F30+F31</f>
        <v>28873941.600000001</v>
      </c>
    </row>
    <row r="33" spans="1:6" ht="18" x14ac:dyDescent="0.35">
      <c r="A33" s="24"/>
      <c r="B33" s="26" t="s">
        <v>39</v>
      </c>
      <c r="C33" s="24"/>
      <c r="D33" s="28"/>
      <c r="E33" s="28"/>
      <c r="F33" s="31">
        <f>F32*20%</f>
        <v>5774788.3200000003</v>
      </c>
    </row>
    <row r="34" spans="1:6" ht="18" x14ac:dyDescent="0.35">
      <c r="A34" s="24"/>
      <c r="B34" s="27" t="s">
        <v>40</v>
      </c>
      <c r="C34" s="24"/>
      <c r="D34" s="24"/>
      <c r="E34" s="24"/>
      <c r="F34" s="32">
        <f>F32+F33</f>
        <v>34648729.920000002</v>
      </c>
    </row>
    <row r="35" spans="1:6" x14ac:dyDescent="0.25">
      <c r="B35" s="4"/>
      <c r="D35" s="33"/>
      <c r="E35" s="33"/>
      <c r="F35" s="33"/>
    </row>
    <row r="36" spans="1:6" x14ac:dyDescent="0.25">
      <c r="B36" s="4"/>
      <c r="D36" s="34"/>
      <c r="E36" s="34"/>
      <c r="F36" s="34"/>
    </row>
    <row r="37" spans="1:6" x14ac:dyDescent="0.25">
      <c r="B37" s="2"/>
      <c r="D37" s="34"/>
      <c r="E37" s="34"/>
      <c r="F37" s="34"/>
    </row>
    <row r="38" spans="1:6" x14ac:dyDescent="0.25">
      <c r="B38" s="2"/>
      <c r="D38" s="35"/>
      <c r="E38" s="35"/>
      <c r="F38" s="35"/>
    </row>
    <row r="39" spans="1:6" x14ac:dyDescent="0.25">
      <c r="B39" s="5"/>
      <c r="D39" s="5"/>
      <c r="E39" s="5"/>
      <c r="F39" s="5"/>
    </row>
    <row r="40" spans="1:6" x14ac:dyDescent="0.25">
      <c r="B40" s="6"/>
      <c r="D40" s="6"/>
      <c r="E40" s="6"/>
      <c r="F40" s="6"/>
    </row>
  </sheetData>
  <mergeCells count="10">
    <mergeCell ref="B1:E2"/>
    <mergeCell ref="E3:F3"/>
    <mergeCell ref="D3:D4"/>
    <mergeCell ref="C3:C4"/>
    <mergeCell ref="B3:B4"/>
    <mergeCell ref="D35:F35"/>
    <mergeCell ref="D36:F36"/>
    <mergeCell ref="D37:F37"/>
    <mergeCell ref="D38:F38"/>
    <mergeCell ref="A3:A4"/>
  </mergeCells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Company>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RECEPTION_PC</dc:creator>
  <cp:lastModifiedBy>user</cp:lastModifiedBy>
  <cp:lastPrinted>2017-06-07T09:30:12Z</cp:lastPrinted>
  <dcterms:created xsi:type="dcterms:W3CDTF">2015-09-08T12:30:05Z</dcterms:created>
  <dcterms:modified xsi:type="dcterms:W3CDTF">2018-02-23T10:38:37Z</dcterms:modified>
</cp:coreProperties>
</file>